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arggh">#REF!</definedName>
    <definedName name="dscvbb">#REF!</definedName>
    <definedName name="gggg">#REF!</definedName>
    <definedName name="ggh">#REF!</definedName>
    <definedName name="HNJMJJMK">'[2]Page 1'!$B$12</definedName>
    <definedName name="kopia">#REF!</definedName>
    <definedName name="mkury">#REF!</definedName>
    <definedName name="ooooooooooooo">#REF!</definedName>
    <definedName name="_xlnm.Print_Area" localSheetId="1">'Dramakan hamematakan'!$A$1:$E$49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դդյդֆւռգյվբ">#REF!</definedName>
    <definedName name="եոֆոֆ">#REF!</definedName>
    <definedName name="կառա">#REF!</definedName>
    <definedName name="կյլկհ542">#REF!</definedName>
    <definedName name="տեղեկանք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E11"/>
  <c r="E12"/>
  <c r="D7"/>
  <c r="E48" i="25" l="1"/>
  <c r="E47"/>
  <c r="D46"/>
  <c r="D45" s="1"/>
  <c r="C46"/>
  <c r="C45" s="1"/>
  <c r="E44"/>
  <c r="E43"/>
  <c r="E42"/>
  <c r="E41"/>
  <c r="D40"/>
  <c r="C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40" i="24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C14" i="25" l="1"/>
  <c r="C13" s="1"/>
  <c r="D14"/>
  <c r="D13" s="1"/>
  <c r="E23"/>
  <c r="E40"/>
  <c r="E46"/>
  <c r="E13" i="24"/>
  <c r="E7"/>
  <c r="E22"/>
  <c r="C41"/>
  <c r="D41"/>
  <c r="E8" i="25"/>
  <c r="D49" l="1"/>
  <c r="E14"/>
  <c r="E45"/>
  <c r="E41" i="24"/>
  <c r="E13" i="25" l="1"/>
  <c r="C49"/>
  <c r="E49" s="1"/>
</calcChain>
</file>

<file path=xl/sharedStrings.xml><?xml version="1.0" encoding="utf-8"?>
<sst xmlns="http://schemas.openxmlformats.org/spreadsheetml/2006/main" count="109" uniqueCount="68">
  <si>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</si>
  <si>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</si>
  <si>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</si>
  <si>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</si>
  <si>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</si>
  <si>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</si>
  <si>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</si>
  <si>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</si>
  <si>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</si>
  <si>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</si>
  <si>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</si>
  <si>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</si>
  <si>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</si>
  <si>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</si>
  <si>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</si>
  <si>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</si>
  <si>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</si>
  <si>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</si>
  <si>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</si>
  <si>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</si>
  <si>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</si>
  <si>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</si>
  <si>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</si>
  <si>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</si>
  <si>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</si>
  <si>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</si>
  <si>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</si>
  <si>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</si>
  <si>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</si>
  <si>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</si>
  <si>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</si>
  <si>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</si>
  <si>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</si>
  <si>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</si>
  <si>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</si>
  <si>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</si>
  <si>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</si>
  <si>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</si>
  <si>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</si>
  <si>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</si>
  <si>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</si>
  <si>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</si>
  <si>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</si>
  <si>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</si>
  <si>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</si>
  <si>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</si>
  <si>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</si>
  <si>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</si>
  <si>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</si>
  <si>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</si>
  <si>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</si>
  <si>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</si>
  <si>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</si>
  <si>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</si>
  <si>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</si>
  <si>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</si>
  <si>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</si>
  <si>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</si>
  <si>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</si>
  <si>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</si>
  <si>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</si>
  <si>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</si>
  <si>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</si>
  <si>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</si>
  <si>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</si>
  <si>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</si>
  <si>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</si>
  <si>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 xml:space="preserve">  01. 01. 2018թ. – 30.09.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</si>
</sst>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6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2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164" fontId="1" fillId="26" borderId="0" xfId="1" applyNumberFormat="1" applyFont="1" applyFill="1" applyBorder="1" applyAlignment="1" applyProtection="1">
      <alignment horizontal="center" vertical="center" wrapText="1"/>
    </xf>
    <xf numFmtId="164" fontId="1" fillId="26" borderId="0" xfId="44" applyNumberFormat="1" applyFont="1" applyFill="1" applyBorder="1" applyAlignment="1" applyProtection="1">
      <alignment horizontal="center" vertical="center"/>
    </xf>
    <xf numFmtId="164" fontId="1" fillId="0" borderId="0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Border="1" applyAlignment="1" applyProtection="1">
      <alignment horizontal="center" vertical="center" wrapText="1"/>
    </xf>
    <xf numFmtId="164" fontId="1" fillId="25" borderId="0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Border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4" fillId="0" borderId="0" xfId="1" applyFont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topLeftCell="A22" zoomScaleSheetLayoutView="100" workbookViewId="0">
      <selection activeCell="D26" sqref="D2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0" width="9.140625" style="4"/>
    <col min="11" max="11" width="18.42578125" style="4" customWidth="1"/>
    <col min="12" max="16384" width="9.140625" style="4"/>
  </cols>
  <sheetData>
    <row r="1" spans="1:13" ht="16.5" customHeight="1">
      <c r="A1" s="65" t="s">
        <v>2</v>
      </c>
      <c r="B1" s="65"/>
      <c r="C1" s="65"/>
      <c r="D1" s="65"/>
      <c r="E1" s="65"/>
    </row>
    <row r="2" spans="1:13" s="2" customFormat="1" ht="20.25" customHeight="1">
      <c r="A2" s="66" t="s">
        <v>3</v>
      </c>
      <c r="B2" s="66"/>
      <c r="C2" s="18">
        <v>59</v>
      </c>
      <c r="D2" s="67" t="s">
        <v>4</v>
      </c>
      <c r="E2" s="67"/>
    </row>
    <row r="3" spans="1:13" ht="45" customHeight="1">
      <c r="A3" s="68" t="s">
        <v>62</v>
      </c>
      <c r="B3" s="68"/>
      <c r="C3" s="68"/>
      <c r="D3" s="68"/>
      <c r="E3" s="68"/>
      <c r="F3" s="19"/>
      <c r="G3" s="19"/>
      <c r="H3" s="19"/>
    </row>
    <row r="4" spans="1:13" s="21" customFormat="1" ht="22.5" customHeight="1">
      <c r="A4" s="64" t="s">
        <v>67</v>
      </c>
      <c r="B4" s="64"/>
      <c r="C4" s="64"/>
      <c r="D4" s="64"/>
      <c r="E4" s="64"/>
      <c r="F4" s="20"/>
      <c r="G4" s="20"/>
      <c r="H4" s="20"/>
      <c r="I4" s="20"/>
      <c r="J4" s="20"/>
      <c r="K4" s="20"/>
      <c r="L4" s="20"/>
      <c r="M4" s="20"/>
    </row>
    <row r="5" spans="1:13">
      <c r="E5" s="5" t="s">
        <v>5</v>
      </c>
    </row>
    <row r="6" spans="1:13" s="2" customFormat="1" ht="63.75" customHeight="1">
      <c r="A6" s="22" t="s">
        <v>0</v>
      </c>
      <c r="B6" s="23" t="s">
        <v>6</v>
      </c>
      <c r="C6" s="24" t="s">
        <v>64</v>
      </c>
      <c r="D6" s="24" t="s">
        <v>63</v>
      </c>
      <c r="E6" s="25" t="s">
        <v>7</v>
      </c>
    </row>
    <row r="7" spans="1:13" ht="31.5" customHeight="1">
      <c r="A7" s="26" t="s">
        <v>8</v>
      </c>
      <c r="B7" s="6" t="s">
        <v>9</v>
      </c>
      <c r="C7" s="27">
        <f>SUM(C8:C10,C11:C12)</f>
        <v>66110.600000000006</v>
      </c>
      <c r="D7" s="27">
        <f>SUM(D8:D10,D11:D12)</f>
        <v>50288.3</v>
      </c>
      <c r="E7" s="27">
        <f t="shared" ref="E7:E41" si="0">D7-C7</f>
        <v>-15822.300000000003</v>
      </c>
      <c r="F7" s="28"/>
    </row>
    <row r="8" spans="1:13" ht="18.75" customHeight="1">
      <c r="A8" s="29">
        <v>1</v>
      </c>
      <c r="B8" s="13" t="s">
        <v>10</v>
      </c>
      <c r="C8" s="30">
        <v>63562.5</v>
      </c>
      <c r="D8" s="31">
        <v>47455</v>
      </c>
      <c r="E8" s="32">
        <f t="shared" si="0"/>
        <v>-16107.5</v>
      </c>
      <c r="F8" s="28"/>
      <c r="G8" s="28"/>
    </row>
    <row r="9" spans="1:13" ht="18.75" customHeight="1">
      <c r="A9" s="29">
        <v>2</v>
      </c>
      <c r="B9" s="13" t="s">
        <v>11</v>
      </c>
      <c r="C9" s="30">
        <v>2475</v>
      </c>
      <c r="D9" s="31">
        <v>2765</v>
      </c>
      <c r="E9" s="32">
        <f t="shared" si="0"/>
        <v>290</v>
      </c>
      <c r="F9" s="28"/>
    </row>
    <row r="10" spans="1:13" ht="18.75" customHeight="1">
      <c r="A10" s="29">
        <v>3</v>
      </c>
      <c r="B10" s="13" t="s">
        <v>12</v>
      </c>
      <c r="C10" s="16">
        <v>1.5</v>
      </c>
      <c r="D10" s="31">
        <v>7</v>
      </c>
      <c r="E10" s="32">
        <f t="shared" si="0"/>
        <v>5.5</v>
      </c>
      <c r="F10" s="28"/>
    </row>
    <row r="11" spans="1:13" ht="18.75" customHeight="1">
      <c r="A11" s="29">
        <v>4</v>
      </c>
      <c r="B11" s="13" t="s">
        <v>13</v>
      </c>
      <c r="C11" s="16">
        <v>71.599999999999994</v>
      </c>
      <c r="D11" s="31">
        <v>26.9</v>
      </c>
      <c r="E11" s="32">
        <f t="shared" si="0"/>
        <v>-44.699999999999996</v>
      </c>
      <c r="F11" s="28"/>
    </row>
    <row r="12" spans="1:13" ht="18.75" customHeight="1">
      <c r="A12" s="29">
        <v>5</v>
      </c>
      <c r="B12" s="10" t="s">
        <v>66</v>
      </c>
      <c r="C12" s="14"/>
      <c r="D12" s="14">
        <v>34.4</v>
      </c>
      <c r="E12" s="32">
        <f t="shared" si="0"/>
        <v>34.4</v>
      </c>
      <c r="F12" s="28"/>
    </row>
    <row r="13" spans="1:13" ht="29.25" customHeight="1">
      <c r="A13" s="26" t="s">
        <v>14</v>
      </c>
      <c r="B13" s="6" t="s">
        <v>15</v>
      </c>
      <c r="C13" s="7">
        <f>SUM(C14,C16:C22,C26:C38,C39:C40)</f>
        <v>66110.600000000006</v>
      </c>
      <c r="D13" s="7">
        <f>SUM(D14,D16:D22,D26:D38,D39:D40)</f>
        <v>57431.099999999991</v>
      </c>
      <c r="E13" s="27">
        <f t="shared" si="0"/>
        <v>-8679.5000000000146</v>
      </c>
      <c r="F13" s="28"/>
    </row>
    <row r="14" spans="1:13" ht="21" customHeight="1">
      <c r="A14" s="29">
        <v>1</v>
      </c>
      <c r="B14" s="13" t="s">
        <v>16</v>
      </c>
      <c r="C14" s="16">
        <v>36382.699999999997</v>
      </c>
      <c r="D14" s="32">
        <v>35683.800000000003</v>
      </c>
      <c r="E14" s="32">
        <f t="shared" si="0"/>
        <v>-698.89999999999418</v>
      </c>
      <c r="F14" s="28"/>
    </row>
    <row r="15" spans="1:13" s="37" customFormat="1" ht="21" customHeight="1">
      <c r="A15" s="33">
        <v>1.1000000000000001</v>
      </c>
      <c r="B15" s="15" t="s">
        <v>17</v>
      </c>
      <c r="C15" s="34">
        <v>1887.4</v>
      </c>
      <c r="D15" s="31">
        <v>1925.2</v>
      </c>
      <c r="E15" s="35">
        <f>D15-C15</f>
        <v>37.799999999999955</v>
      </c>
      <c r="F15" s="36"/>
    </row>
    <row r="16" spans="1:13" ht="21" customHeight="1">
      <c r="A16" s="29">
        <v>2</v>
      </c>
      <c r="B16" s="13" t="s">
        <v>18</v>
      </c>
      <c r="C16" s="16">
        <v>18553.5</v>
      </c>
      <c r="D16" s="32">
        <v>14951.6</v>
      </c>
      <c r="E16" s="32">
        <f t="shared" si="0"/>
        <v>-3601.8999999999996</v>
      </c>
      <c r="F16" s="28"/>
    </row>
    <row r="17" spans="1:6" ht="21" customHeight="1">
      <c r="A17" s="29">
        <v>3</v>
      </c>
      <c r="B17" s="13" t="s">
        <v>19</v>
      </c>
      <c r="C17" s="16">
        <v>3725.2</v>
      </c>
      <c r="D17" s="32">
        <v>2200.1999999999998</v>
      </c>
      <c r="E17" s="32">
        <f t="shared" si="0"/>
        <v>-1525</v>
      </c>
      <c r="F17" s="28"/>
    </row>
    <row r="18" spans="1:6" ht="21" customHeight="1">
      <c r="A18" s="29">
        <v>4</v>
      </c>
      <c r="B18" s="13" t="s">
        <v>20</v>
      </c>
      <c r="C18" s="16">
        <v>2019.8</v>
      </c>
      <c r="D18" s="14">
        <v>1123.5</v>
      </c>
      <c r="E18" s="32">
        <f t="shared" si="0"/>
        <v>-896.3</v>
      </c>
      <c r="F18" s="28"/>
    </row>
    <row r="19" spans="1:6" ht="21" customHeight="1">
      <c r="A19" s="29">
        <v>5</v>
      </c>
      <c r="B19" s="13" t="s">
        <v>21</v>
      </c>
      <c r="C19" s="16">
        <v>366.7</v>
      </c>
      <c r="D19" s="32">
        <v>576.70000000000005</v>
      </c>
      <c r="E19" s="32">
        <f t="shared" si="0"/>
        <v>210.00000000000006</v>
      </c>
      <c r="F19" s="28"/>
    </row>
    <row r="20" spans="1:6" ht="21" customHeight="1">
      <c r="A20" s="29">
        <v>6</v>
      </c>
      <c r="B20" s="13" t="s">
        <v>22</v>
      </c>
      <c r="C20" s="16">
        <v>146.6</v>
      </c>
      <c r="D20" s="32">
        <v>146.6</v>
      </c>
      <c r="E20" s="32">
        <f t="shared" si="0"/>
        <v>0</v>
      </c>
      <c r="F20" s="28"/>
    </row>
    <row r="21" spans="1:6" ht="21" customHeight="1">
      <c r="A21" s="29">
        <v>7</v>
      </c>
      <c r="B21" s="13" t="s">
        <v>23</v>
      </c>
      <c r="C21" s="16">
        <v>45</v>
      </c>
      <c r="D21" s="32">
        <v>45</v>
      </c>
      <c r="E21" s="32">
        <f t="shared" si="0"/>
        <v>0</v>
      </c>
      <c r="F21" s="28"/>
    </row>
    <row r="22" spans="1:6" ht="21" customHeight="1">
      <c r="A22" s="29">
        <v>8</v>
      </c>
      <c r="B22" s="13" t="s">
        <v>24</v>
      </c>
      <c r="C22" s="16">
        <f>SUM(C23:C25)</f>
        <v>131</v>
      </c>
      <c r="D22" s="14">
        <f>SUM(D23:D25)</f>
        <v>147.1</v>
      </c>
      <c r="E22" s="32">
        <f t="shared" si="0"/>
        <v>16.099999999999994</v>
      </c>
      <c r="F22" s="28"/>
    </row>
    <row r="23" spans="1:6" s="37" customFormat="1" ht="21" customHeight="1">
      <c r="A23" s="33">
        <v>8.1</v>
      </c>
      <c r="B23" s="15" t="s">
        <v>25</v>
      </c>
      <c r="C23" s="34">
        <v>43.2</v>
      </c>
      <c r="D23" s="35">
        <v>43.2</v>
      </c>
      <c r="E23" s="35">
        <f t="shared" si="0"/>
        <v>0</v>
      </c>
      <c r="F23" s="36"/>
    </row>
    <row r="24" spans="1:6" s="37" customFormat="1" ht="21" customHeight="1">
      <c r="A24" s="33">
        <v>8.1999999999999993</v>
      </c>
      <c r="B24" s="15" t="s">
        <v>26</v>
      </c>
      <c r="C24" s="38">
        <v>33.799999999999997</v>
      </c>
      <c r="D24" s="35">
        <v>49.9</v>
      </c>
      <c r="E24" s="35">
        <f t="shared" si="0"/>
        <v>16.100000000000001</v>
      </c>
      <c r="F24" s="36"/>
    </row>
    <row r="25" spans="1:6" s="37" customFormat="1" ht="21" customHeight="1">
      <c r="A25" s="33">
        <v>8.3000000000000007</v>
      </c>
      <c r="B25" s="15" t="s">
        <v>27</v>
      </c>
      <c r="C25" s="38">
        <v>54</v>
      </c>
      <c r="D25" s="35">
        <v>54</v>
      </c>
      <c r="E25" s="35">
        <f t="shared" si="0"/>
        <v>0</v>
      </c>
      <c r="F25" s="36"/>
    </row>
    <row r="26" spans="1:6" ht="21" customHeight="1">
      <c r="A26" s="29">
        <v>9</v>
      </c>
      <c r="B26" s="13" t="s">
        <v>28</v>
      </c>
      <c r="C26" s="14">
        <v>1212.8</v>
      </c>
      <c r="D26" s="14">
        <v>963.2</v>
      </c>
      <c r="E26" s="32">
        <f t="shared" si="0"/>
        <v>-249.59999999999991</v>
      </c>
      <c r="F26" s="28"/>
    </row>
    <row r="27" spans="1:6" ht="21" customHeight="1">
      <c r="A27" s="29">
        <v>10</v>
      </c>
      <c r="B27" s="13" t="s">
        <v>29</v>
      </c>
      <c r="C27" s="14">
        <v>630</v>
      </c>
      <c r="D27" s="32">
        <v>608.1</v>
      </c>
      <c r="E27" s="32">
        <f t="shared" si="0"/>
        <v>-21.899999999999977</v>
      </c>
      <c r="F27" s="28"/>
    </row>
    <row r="28" spans="1:6" ht="21" customHeight="1">
      <c r="A28" s="29">
        <v>11</v>
      </c>
      <c r="B28" s="9" t="s">
        <v>30</v>
      </c>
      <c r="C28" s="14">
        <v>270</v>
      </c>
      <c r="D28" s="32">
        <v>198</v>
      </c>
      <c r="E28" s="32">
        <f t="shared" si="0"/>
        <v>-72</v>
      </c>
      <c r="F28" s="28"/>
    </row>
    <row r="29" spans="1:6" ht="21" customHeight="1">
      <c r="A29" s="29">
        <v>12</v>
      </c>
      <c r="B29" s="13" t="s">
        <v>31</v>
      </c>
      <c r="C29" s="14">
        <v>14.2</v>
      </c>
      <c r="D29" s="32">
        <v>35.1</v>
      </c>
      <c r="E29" s="32">
        <f t="shared" si="0"/>
        <v>20.900000000000002</v>
      </c>
      <c r="F29" s="28"/>
    </row>
    <row r="30" spans="1:6" ht="21" customHeight="1">
      <c r="A30" s="29">
        <v>13</v>
      </c>
      <c r="B30" s="13" t="s">
        <v>32</v>
      </c>
      <c r="C30" s="14">
        <v>225</v>
      </c>
      <c r="D30" s="32">
        <v>122.5</v>
      </c>
      <c r="E30" s="32">
        <f t="shared" si="0"/>
        <v>-102.5</v>
      </c>
      <c r="F30" s="28"/>
    </row>
    <row r="31" spans="1:6" ht="21" customHeight="1">
      <c r="A31" s="29">
        <v>14</v>
      </c>
      <c r="B31" s="13" t="s">
        <v>33</v>
      </c>
      <c r="C31" s="32">
        <v>121.9</v>
      </c>
      <c r="D31" s="31">
        <v>299.89999999999998</v>
      </c>
      <c r="E31" s="32">
        <f t="shared" si="0"/>
        <v>177.99999999999997</v>
      </c>
      <c r="F31" s="28"/>
    </row>
    <row r="32" spans="1:6" ht="21" customHeight="1">
      <c r="A32" s="29">
        <v>15</v>
      </c>
      <c r="B32" s="13" t="s">
        <v>34</v>
      </c>
      <c r="C32" s="32">
        <v>94.5</v>
      </c>
      <c r="D32" s="32">
        <v>72</v>
      </c>
      <c r="E32" s="32">
        <f>D32-C32</f>
        <v>-22.5</v>
      </c>
      <c r="F32" s="28"/>
    </row>
    <row r="33" spans="1:6" ht="21" customHeight="1">
      <c r="A33" s="29">
        <v>16</v>
      </c>
      <c r="B33" s="13" t="s">
        <v>35</v>
      </c>
      <c r="C33" s="14">
        <v>22.5</v>
      </c>
      <c r="D33" s="32">
        <v>30</v>
      </c>
      <c r="E33" s="32">
        <f t="shared" si="0"/>
        <v>7.5</v>
      </c>
      <c r="F33" s="28"/>
    </row>
    <row r="34" spans="1:6" ht="21" customHeight="1">
      <c r="A34" s="29">
        <v>17</v>
      </c>
      <c r="B34" s="13" t="s">
        <v>36</v>
      </c>
      <c r="C34" s="14">
        <v>45</v>
      </c>
      <c r="D34" s="32">
        <v>24.8</v>
      </c>
      <c r="E34" s="32">
        <f t="shared" si="0"/>
        <v>-20.2</v>
      </c>
      <c r="F34" s="28"/>
    </row>
    <row r="35" spans="1:6" ht="21" customHeight="1">
      <c r="A35" s="29">
        <v>18</v>
      </c>
      <c r="B35" s="13" t="s">
        <v>37</v>
      </c>
      <c r="C35" s="32">
        <v>78.8</v>
      </c>
      <c r="D35" s="32"/>
      <c r="E35" s="32">
        <f t="shared" si="0"/>
        <v>-78.8</v>
      </c>
      <c r="F35" s="28"/>
    </row>
    <row r="36" spans="1:6" ht="21" customHeight="1">
      <c r="A36" s="29">
        <v>19</v>
      </c>
      <c r="B36" s="13" t="s">
        <v>38</v>
      </c>
      <c r="C36" s="32">
        <v>3</v>
      </c>
      <c r="D36" s="32"/>
      <c r="E36" s="32">
        <f>D36-C36</f>
        <v>-3</v>
      </c>
      <c r="F36" s="28"/>
    </row>
    <row r="37" spans="1:6" ht="21" customHeight="1">
      <c r="A37" s="29">
        <v>20</v>
      </c>
      <c r="B37" s="13" t="s">
        <v>39</v>
      </c>
      <c r="C37" s="32"/>
      <c r="D37" s="32">
        <v>30</v>
      </c>
      <c r="E37" s="32">
        <f t="shared" ref="E37:E38" si="1">D37-C37</f>
        <v>30</v>
      </c>
      <c r="F37" s="28"/>
    </row>
    <row r="38" spans="1:6" ht="21" customHeight="1">
      <c r="A38" s="29">
        <v>21</v>
      </c>
      <c r="B38" s="13" t="s">
        <v>40</v>
      </c>
      <c r="C38" s="32">
        <v>63.8</v>
      </c>
      <c r="D38" s="32">
        <v>85</v>
      </c>
      <c r="E38" s="32">
        <f t="shared" si="1"/>
        <v>21.200000000000003</v>
      </c>
      <c r="F38" s="28"/>
    </row>
    <row r="39" spans="1:6" ht="23.25" customHeight="1">
      <c r="A39" s="29">
        <v>22</v>
      </c>
      <c r="B39" s="39" t="s">
        <v>41</v>
      </c>
      <c r="C39" s="32">
        <v>76.5</v>
      </c>
      <c r="D39" s="32">
        <v>83</v>
      </c>
      <c r="E39" s="35">
        <f>D39-C39</f>
        <v>6.5</v>
      </c>
      <c r="F39" s="28"/>
    </row>
    <row r="40" spans="1:6" ht="21" customHeight="1">
      <c r="A40" s="29">
        <v>23</v>
      </c>
      <c r="B40" s="13" t="s">
        <v>42</v>
      </c>
      <c r="C40" s="32">
        <v>1882.1</v>
      </c>
      <c r="D40" s="32">
        <v>5</v>
      </c>
      <c r="E40" s="32">
        <f>D40-C40</f>
        <v>-1877.1</v>
      </c>
      <c r="F40" s="28"/>
    </row>
    <row r="41" spans="1:6" s="8" customFormat="1" ht="24.75" customHeight="1">
      <c r="A41" s="26" t="s">
        <v>43</v>
      </c>
      <c r="B41" s="40" t="s">
        <v>44</v>
      </c>
      <c r="C41" s="27">
        <f>C7-C13</f>
        <v>0</v>
      </c>
      <c r="D41" s="27">
        <f>D7-D13</f>
        <v>-7142.7999999999884</v>
      </c>
      <c r="E41" s="27">
        <f t="shared" si="0"/>
        <v>-7142.7999999999884</v>
      </c>
      <c r="F41" s="41"/>
    </row>
    <row r="42" spans="1:6">
      <c r="B42" s="28"/>
      <c r="C42" s="28"/>
      <c r="D42" s="28"/>
      <c r="E42" s="28"/>
      <c r="F42" s="28"/>
    </row>
    <row r="43" spans="1:6">
      <c r="B43" s="28"/>
      <c r="C43" s="28"/>
      <c r="D43" s="28"/>
      <c r="E43" s="28"/>
      <c r="F43" s="28"/>
    </row>
    <row r="44" spans="1:6">
      <c r="B44" s="28"/>
      <c r="C44" s="28"/>
      <c r="D44" s="28"/>
      <c r="E44" s="28"/>
      <c r="F44" s="28"/>
    </row>
    <row r="45" spans="1:6">
      <c r="B45" s="28"/>
      <c r="C45" s="28"/>
      <c r="D45" s="28"/>
      <c r="E45" s="28"/>
      <c r="F45" s="28"/>
    </row>
    <row r="46" spans="1:6">
      <c r="B46" s="28"/>
      <c r="C46" s="28"/>
      <c r="D46" s="28"/>
      <c r="E46" s="28"/>
    </row>
    <row r="47" spans="1:6">
      <c r="B47" s="28"/>
      <c r="C47" s="28"/>
      <c r="D47" s="28"/>
      <c r="E47" s="28"/>
    </row>
    <row r="48" spans="1:6">
      <c r="B48" s="28"/>
      <c r="C48" s="28"/>
      <c r="D48" s="28"/>
      <c r="E48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tabSelected="1" view="pageBreakPreview" topLeftCell="A34" workbookViewId="0">
      <selection activeCell="C41" sqref="C41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.140625" style="4" customWidth="1"/>
    <col min="7" max="7" width="11.5703125" style="4" customWidth="1"/>
    <col min="8" max="8" width="10.42578125" style="4" customWidth="1"/>
    <col min="9" max="10" width="9.140625" style="4"/>
    <col min="11" max="11" width="10.85546875" style="4" customWidth="1"/>
    <col min="12" max="16384" width="9.140625" style="4"/>
  </cols>
  <sheetData>
    <row r="1" spans="1:13" ht="20.25" customHeight="1">
      <c r="A1" s="65" t="s">
        <v>45</v>
      </c>
      <c r="B1" s="65"/>
      <c r="C1" s="65"/>
      <c r="D1" s="65"/>
      <c r="E1" s="65"/>
    </row>
    <row r="2" spans="1:13" s="2" customFormat="1" ht="19.5" customHeight="1">
      <c r="A2" s="66" t="s">
        <v>3</v>
      </c>
      <c r="B2" s="66"/>
      <c r="C2" s="18">
        <v>59</v>
      </c>
      <c r="D2" s="67" t="s">
        <v>4</v>
      </c>
      <c r="E2" s="67"/>
    </row>
    <row r="3" spans="1:13" ht="49.5" customHeight="1">
      <c r="A3" s="68" t="s">
        <v>65</v>
      </c>
      <c r="B3" s="68"/>
      <c r="C3" s="68"/>
      <c r="D3" s="68"/>
      <c r="E3" s="68"/>
      <c r="F3" s="19"/>
      <c r="G3" s="19"/>
      <c r="H3" s="19"/>
      <c r="I3" s="19"/>
      <c r="J3" s="19"/>
      <c r="K3" s="19"/>
    </row>
    <row r="4" spans="1:13" s="21" customFormat="1" ht="22.5" customHeight="1">
      <c r="A4" s="64" t="s">
        <v>67</v>
      </c>
      <c r="B4" s="64"/>
      <c r="C4" s="64"/>
      <c r="D4" s="64"/>
      <c r="E4" s="64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42"/>
      <c r="B5" s="42"/>
      <c r="E5" s="43" t="s">
        <v>46</v>
      </c>
    </row>
    <row r="6" spans="1:13" s="2" customFormat="1" ht="63" customHeight="1">
      <c r="A6" s="22" t="s">
        <v>0</v>
      </c>
      <c r="B6" s="23" t="s">
        <v>6</v>
      </c>
      <c r="C6" s="24" t="s">
        <v>64</v>
      </c>
      <c r="D6" s="24" t="s">
        <v>63</v>
      </c>
      <c r="E6" s="25" t="s">
        <v>7</v>
      </c>
    </row>
    <row r="7" spans="1:13" s="2" customFormat="1" ht="41.25" customHeight="1">
      <c r="A7" s="44" t="s">
        <v>8</v>
      </c>
      <c r="B7" s="45" t="s">
        <v>47</v>
      </c>
      <c r="C7" s="46">
        <v>3790.9</v>
      </c>
      <c r="D7" s="46">
        <v>3790.9</v>
      </c>
      <c r="E7" s="46">
        <f>D7-C7</f>
        <v>0</v>
      </c>
    </row>
    <row r="8" spans="1:13" s="2" customFormat="1" ht="34.5">
      <c r="A8" s="44" t="s">
        <v>14</v>
      </c>
      <c r="B8" s="45" t="s">
        <v>48</v>
      </c>
      <c r="C8" s="46">
        <f>SUM(C9:C12)</f>
        <v>61648.7</v>
      </c>
      <c r="D8" s="46">
        <f>SUM(D9:D12)</f>
        <v>50253.9</v>
      </c>
      <c r="E8" s="46">
        <f>D8-C8</f>
        <v>-11394.799999999996</v>
      </c>
    </row>
    <row r="9" spans="1:13" s="2" customFormat="1" ht="17.25" customHeight="1">
      <c r="A9" s="29">
        <v>1</v>
      </c>
      <c r="B9" s="10" t="s">
        <v>10</v>
      </c>
      <c r="C9" s="47">
        <v>59325</v>
      </c>
      <c r="D9" s="31">
        <v>47455</v>
      </c>
      <c r="E9" s="31">
        <f>D9-C9</f>
        <v>-11870</v>
      </c>
    </row>
    <row r="10" spans="1:13" s="2" customFormat="1" ht="17.25" customHeight="1">
      <c r="A10" s="29">
        <v>2</v>
      </c>
      <c r="B10" s="13" t="s">
        <v>11</v>
      </c>
      <c r="C10" s="30">
        <v>2250</v>
      </c>
      <c r="D10" s="31">
        <v>2765</v>
      </c>
      <c r="E10" s="31">
        <f>D10-C10</f>
        <v>515</v>
      </c>
    </row>
    <row r="11" spans="1:13" s="2" customFormat="1" ht="17.25" customHeight="1">
      <c r="A11" s="29">
        <v>3</v>
      </c>
      <c r="B11" s="10" t="s">
        <v>12</v>
      </c>
      <c r="C11" s="47">
        <v>2</v>
      </c>
      <c r="D11" s="31">
        <v>7</v>
      </c>
      <c r="E11" s="31">
        <f t="shared" ref="E11:E48" si="0">D11-C11</f>
        <v>5</v>
      </c>
    </row>
    <row r="12" spans="1:13" s="2" customFormat="1" ht="17.25" customHeight="1">
      <c r="A12" s="29">
        <v>4</v>
      </c>
      <c r="B12" s="10" t="s">
        <v>13</v>
      </c>
      <c r="C12" s="47">
        <v>71.7</v>
      </c>
      <c r="D12" s="31">
        <v>26.9</v>
      </c>
      <c r="E12" s="31">
        <f t="shared" si="0"/>
        <v>-44.800000000000004</v>
      </c>
    </row>
    <row r="13" spans="1:13" s="2" customFormat="1" ht="43.5" customHeight="1">
      <c r="A13" s="44" t="s">
        <v>43</v>
      </c>
      <c r="B13" s="45" t="s">
        <v>49</v>
      </c>
      <c r="C13" s="46">
        <f>C14+C45</f>
        <v>64334.400000000001</v>
      </c>
      <c r="D13" s="46">
        <f>D14+D45</f>
        <v>52171.399999999994</v>
      </c>
      <c r="E13" s="46">
        <f t="shared" si="0"/>
        <v>-12163.000000000007</v>
      </c>
    </row>
    <row r="14" spans="1:13" s="2" customFormat="1" ht="18" customHeight="1">
      <c r="A14" s="44" t="s">
        <v>50</v>
      </c>
      <c r="B14" s="45" t="s">
        <v>51</v>
      </c>
      <c r="C14" s="46">
        <f>SUM(C15,C17:C23,C27:C40,C42:C44)</f>
        <v>63994.400000000001</v>
      </c>
      <c r="D14" s="46">
        <f>SUM(D15,D17:D23,D27:D40,D42:D44)</f>
        <v>51589.299999999996</v>
      </c>
      <c r="E14" s="46">
        <f t="shared" si="0"/>
        <v>-12405.100000000006</v>
      </c>
    </row>
    <row r="15" spans="1:13" s="2" customFormat="1" ht="18" customHeight="1">
      <c r="A15" s="29">
        <v>1</v>
      </c>
      <c r="B15" s="13" t="s">
        <v>16</v>
      </c>
      <c r="C15" s="47">
        <v>36726.5</v>
      </c>
      <c r="D15" s="31">
        <v>32116.400000000001</v>
      </c>
      <c r="E15" s="31">
        <f t="shared" si="0"/>
        <v>-4610.0999999999985</v>
      </c>
    </row>
    <row r="16" spans="1:13" s="2" customFormat="1" ht="18" customHeight="1">
      <c r="A16" s="33">
        <v>1.1000000000000001</v>
      </c>
      <c r="B16" s="15" t="s">
        <v>17</v>
      </c>
      <c r="C16" s="34">
        <v>1603</v>
      </c>
      <c r="D16" s="31">
        <v>1865.2</v>
      </c>
      <c r="E16" s="31">
        <f t="shared" si="0"/>
        <v>262.20000000000005</v>
      </c>
      <c r="G16" s="48"/>
      <c r="H16" s="48"/>
    </row>
    <row r="17" spans="1:11" s="2" customFormat="1" ht="18" customHeight="1">
      <c r="A17" s="29">
        <v>2</v>
      </c>
      <c r="B17" s="13" t="s">
        <v>18</v>
      </c>
      <c r="C17" s="47">
        <v>18553</v>
      </c>
      <c r="D17" s="47">
        <v>12997.1</v>
      </c>
      <c r="E17" s="31">
        <f t="shared" si="0"/>
        <v>-5555.9</v>
      </c>
      <c r="G17" s="48"/>
      <c r="H17" s="49"/>
    </row>
    <row r="18" spans="1:11" s="2" customFormat="1" ht="18" customHeight="1">
      <c r="A18" s="29">
        <v>3</v>
      </c>
      <c r="B18" s="13" t="s">
        <v>19</v>
      </c>
      <c r="C18" s="47">
        <v>3209.8</v>
      </c>
      <c r="D18" s="47">
        <v>2131.6</v>
      </c>
      <c r="E18" s="31">
        <f t="shared" si="0"/>
        <v>-1078.2000000000003</v>
      </c>
      <c r="G18" s="48"/>
      <c r="H18" s="50"/>
    </row>
    <row r="19" spans="1:11" s="2" customFormat="1" ht="18" customHeight="1">
      <c r="A19" s="29">
        <v>4</v>
      </c>
      <c r="B19" s="13" t="s">
        <v>20</v>
      </c>
      <c r="C19" s="16">
        <v>1852.6</v>
      </c>
      <c r="D19" s="47">
        <v>1043.2</v>
      </c>
      <c r="E19" s="31">
        <f t="shared" si="0"/>
        <v>-809.39999999999986</v>
      </c>
      <c r="G19" s="48"/>
      <c r="H19" s="50"/>
      <c r="K19" s="51"/>
    </row>
    <row r="20" spans="1:11" s="2" customFormat="1" ht="18" customHeight="1">
      <c r="A20" s="29">
        <v>5</v>
      </c>
      <c r="B20" s="13" t="s">
        <v>21</v>
      </c>
      <c r="C20" s="16">
        <v>364</v>
      </c>
      <c r="D20" s="47">
        <v>503.4</v>
      </c>
      <c r="E20" s="31">
        <f t="shared" si="0"/>
        <v>139.39999999999998</v>
      </c>
      <c r="G20" s="48"/>
      <c r="H20" s="50"/>
      <c r="K20" s="51"/>
    </row>
    <row r="21" spans="1:11" s="2" customFormat="1" ht="16.5" customHeight="1">
      <c r="A21" s="29">
        <v>6</v>
      </c>
      <c r="B21" s="13" t="s">
        <v>22</v>
      </c>
      <c r="C21" s="16">
        <v>146.69999999999999</v>
      </c>
      <c r="D21" s="16">
        <v>146.6</v>
      </c>
      <c r="E21" s="31">
        <f t="shared" si="0"/>
        <v>-9.9999999999994316E-2</v>
      </c>
      <c r="F21" s="52"/>
      <c r="G21" s="53"/>
      <c r="H21" s="51"/>
      <c r="K21" s="51"/>
    </row>
    <row r="22" spans="1:11" s="2" customFormat="1" ht="17.25">
      <c r="A22" s="29">
        <v>7</v>
      </c>
      <c r="B22" s="13" t="s">
        <v>23</v>
      </c>
      <c r="C22" s="16">
        <v>40</v>
      </c>
      <c r="D22" s="47">
        <v>40</v>
      </c>
      <c r="E22" s="31">
        <f t="shared" si="0"/>
        <v>0</v>
      </c>
      <c r="G22" s="48"/>
      <c r="H22" s="48"/>
      <c r="K22" s="54"/>
    </row>
    <row r="23" spans="1:11" s="2" customFormat="1" ht="17.25">
      <c r="A23" s="29">
        <v>8</v>
      </c>
      <c r="B23" s="13" t="s">
        <v>24</v>
      </c>
      <c r="C23" s="47">
        <f>SUM(C24:C26)</f>
        <v>116.8</v>
      </c>
      <c r="D23" s="47">
        <f>SUM(D24:D26)</f>
        <v>129.4</v>
      </c>
      <c r="E23" s="31">
        <f t="shared" si="0"/>
        <v>12.600000000000009</v>
      </c>
      <c r="G23" s="55"/>
      <c r="H23" s="48"/>
      <c r="K23" s="51"/>
    </row>
    <row r="24" spans="1:11" s="1" customFormat="1" ht="17.25">
      <c r="A24" s="33">
        <v>8.1</v>
      </c>
      <c r="B24" s="15" t="s">
        <v>25</v>
      </c>
      <c r="C24" s="34">
        <v>28.8</v>
      </c>
      <c r="D24" s="34">
        <v>28.8</v>
      </c>
      <c r="E24" s="56">
        <f t="shared" si="0"/>
        <v>0</v>
      </c>
      <c r="G24" s="55"/>
      <c r="H24" s="57"/>
      <c r="K24" s="17"/>
    </row>
    <row r="25" spans="1:11" s="2" customFormat="1" ht="17.25">
      <c r="A25" s="33">
        <v>8.1999999999999993</v>
      </c>
      <c r="B25" s="15" t="s">
        <v>26</v>
      </c>
      <c r="C25" s="38">
        <v>34</v>
      </c>
      <c r="D25" s="58">
        <v>52.6</v>
      </c>
      <c r="E25" s="56">
        <f t="shared" si="0"/>
        <v>18.600000000000001</v>
      </c>
      <c r="G25" s="55"/>
      <c r="H25" s="48"/>
      <c r="K25" s="59"/>
    </row>
    <row r="26" spans="1:11" s="2" customFormat="1" ht="18" customHeight="1">
      <c r="A26" s="33">
        <v>8.3000000000000007</v>
      </c>
      <c r="B26" s="15" t="s">
        <v>27</v>
      </c>
      <c r="C26" s="38">
        <v>54</v>
      </c>
      <c r="D26" s="34">
        <v>48</v>
      </c>
      <c r="E26" s="56">
        <f t="shared" si="0"/>
        <v>-6</v>
      </c>
      <c r="G26" s="51"/>
      <c r="H26" s="48"/>
      <c r="K26" s="59"/>
    </row>
    <row r="27" spans="1:11" s="2" customFormat="1" ht="18" customHeight="1">
      <c r="A27" s="29">
        <v>9</v>
      </c>
      <c r="B27" s="13" t="s">
        <v>28</v>
      </c>
      <c r="C27" s="14">
        <v>1200</v>
      </c>
      <c r="D27" s="16">
        <v>924.7</v>
      </c>
      <c r="E27" s="31">
        <f t="shared" si="0"/>
        <v>-275.29999999999995</v>
      </c>
      <c r="G27" s="55"/>
      <c r="H27" s="48"/>
    </row>
    <row r="28" spans="1:11" s="2" customFormat="1" ht="18" customHeight="1">
      <c r="A28" s="29">
        <v>10</v>
      </c>
      <c r="B28" s="13" t="s">
        <v>29</v>
      </c>
      <c r="C28" s="14">
        <v>630</v>
      </c>
      <c r="D28" s="47">
        <v>557.9</v>
      </c>
      <c r="E28" s="31">
        <f t="shared" si="0"/>
        <v>-72.100000000000023</v>
      </c>
      <c r="G28" s="51"/>
      <c r="H28" s="48"/>
    </row>
    <row r="29" spans="1:11" s="2" customFormat="1" ht="18" customHeight="1">
      <c r="A29" s="29">
        <v>11</v>
      </c>
      <c r="B29" s="9" t="s">
        <v>30</v>
      </c>
      <c r="C29" s="14">
        <v>240</v>
      </c>
      <c r="D29" s="47">
        <v>198</v>
      </c>
      <c r="E29" s="31">
        <f t="shared" si="0"/>
        <v>-42</v>
      </c>
      <c r="G29" s="48"/>
      <c r="H29" s="48"/>
    </row>
    <row r="30" spans="1:11" s="2" customFormat="1" ht="18" customHeight="1">
      <c r="A30" s="29">
        <v>12</v>
      </c>
      <c r="B30" s="13" t="s">
        <v>31</v>
      </c>
      <c r="C30" s="14">
        <v>18.899999999999999</v>
      </c>
      <c r="D30" s="47">
        <v>35.1</v>
      </c>
      <c r="E30" s="31">
        <f t="shared" si="0"/>
        <v>16.200000000000003</v>
      </c>
    </row>
    <row r="31" spans="1:11" s="2" customFormat="1" ht="18" customHeight="1">
      <c r="A31" s="29">
        <v>13</v>
      </c>
      <c r="B31" s="13" t="s">
        <v>32</v>
      </c>
      <c r="C31" s="14">
        <v>150</v>
      </c>
      <c r="D31" s="47">
        <v>122.5</v>
      </c>
      <c r="E31" s="31">
        <f t="shared" si="0"/>
        <v>-27.5</v>
      </c>
    </row>
    <row r="32" spans="1:11" s="2" customFormat="1" ht="18" customHeight="1">
      <c r="A32" s="29">
        <v>14</v>
      </c>
      <c r="B32" s="13" t="s">
        <v>33</v>
      </c>
      <c r="C32" s="32">
        <v>162.5</v>
      </c>
      <c r="D32" s="47">
        <v>299.89999999999998</v>
      </c>
      <c r="E32" s="31">
        <f t="shared" si="0"/>
        <v>137.39999999999998</v>
      </c>
    </row>
    <row r="33" spans="1:5" s="2" customFormat="1" ht="18" customHeight="1">
      <c r="A33" s="29">
        <v>15</v>
      </c>
      <c r="B33" s="13" t="s">
        <v>34</v>
      </c>
      <c r="C33" s="32">
        <v>126</v>
      </c>
      <c r="D33" s="47">
        <v>72</v>
      </c>
      <c r="E33" s="31">
        <f t="shared" si="0"/>
        <v>-54</v>
      </c>
    </row>
    <row r="34" spans="1:5" s="2" customFormat="1" ht="18" customHeight="1">
      <c r="A34" s="29">
        <v>16</v>
      </c>
      <c r="B34" s="13" t="s">
        <v>35</v>
      </c>
      <c r="C34" s="16">
        <v>30</v>
      </c>
      <c r="D34" s="47">
        <v>30</v>
      </c>
      <c r="E34" s="31">
        <f t="shared" si="0"/>
        <v>0</v>
      </c>
    </row>
    <row r="35" spans="1:5" s="2" customFormat="1" ht="18" customHeight="1">
      <c r="A35" s="29">
        <v>17</v>
      </c>
      <c r="B35" s="13" t="s">
        <v>36</v>
      </c>
      <c r="C35" s="47">
        <v>45</v>
      </c>
      <c r="D35" s="47">
        <v>16.8</v>
      </c>
      <c r="E35" s="31">
        <f t="shared" si="0"/>
        <v>-28.2</v>
      </c>
    </row>
    <row r="36" spans="1:5" s="2" customFormat="1" ht="18" customHeight="1">
      <c r="A36" s="29">
        <v>18</v>
      </c>
      <c r="B36" s="13" t="s">
        <v>37</v>
      </c>
      <c r="C36" s="47">
        <v>105</v>
      </c>
      <c r="D36" s="47"/>
      <c r="E36" s="31">
        <f t="shared" si="0"/>
        <v>-105</v>
      </c>
    </row>
    <row r="37" spans="1:5" s="2" customFormat="1" ht="18" customHeight="1">
      <c r="A37" s="29">
        <v>19</v>
      </c>
      <c r="B37" s="13" t="s">
        <v>38</v>
      </c>
      <c r="C37" s="47">
        <v>3</v>
      </c>
      <c r="D37" s="47"/>
      <c r="E37" s="31">
        <f t="shared" si="0"/>
        <v>-3</v>
      </c>
    </row>
    <row r="38" spans="1:5" s="2" customFormat="1" ht="17.25" customHeight="1">
      <c r="A38" s="29">
        <v>20</v>
      </c>
      <c r="B38" s="13" t="s">
        <v>39</v>
      </c>
      <c r="C38" s="30"/>
      <c r="D38" s="47">
        <v>30</v>
      </c>
      <c r="E38" s="31">
        <f t="shared" si="0"/>
        <v>30</v>
      </c>
    </row>
    <row r="39" spans="1:5" s="2" customFormat="1" ht="18" customHeight="1">
      <c r="A39" s="29">
        <v>21</v>
      </c>
      <c r="B39" s="13" t="s">
        <v>40</v>
      </c>
      <c r="C39" s="30">
        <v>85</v>
      </c>
      <c r="D39" s="47">
        <v>85</v>
      </c>
      <c r="E39" s="31">
        <f t="shared" si="0"/>
        <v>0</v>
      </c>
    </row>
    <row r="40" spans="1:5" s="2" customFormat="1" ht="18" customHeight="1">
      <c r="A40" s="29">
        <v>22</v>
      </c>
      <c r="B40" s="9" t="s">
        <v>52</v>
      </c>
      <c r="C40" s="31">
        <f>SUM(C41:C41)</f>
        <v>0</v>
      </c>
      <c r="D40" s="47">
        <f>SUM(D41:D41)</f>
        <v>20.100000000000001</v>
      </c>
      <c r="E40" s="31">
        <f t="shared" si="0"/>
        <v>20.100000000000001</v>
      </c>
    </row>
    <row r="41" spans="1:5" s="2" customFormat="1" ht="15" customHeight="1">
      <c r="A41" s="60">
        <v>22.1</v>
      </c>
      <c r="B41" s="61" t="s">
        <v>1</v>
      </c>
      <c r="C41" s="56"/>
      <c r="D41" s="58">
        <v>20.100000000000001</v>
      </c>
      <c r="E41" s="31">
        <f t="shared" si="0"/>
        <v>20.100000000000001</v>
      </c>
    </row>
    <row r="42" spans="1:5" ht="20.25" customHeight="1">
      <c r="A42" s="62">
        <v>23</v>
      </c>
      <c r="B42" s="39" t="s">
        <v>41</v>
      </c>
      <c r="C42" s="32">
        <v>76</v>
      </c>
      <c r="D42" s="47">
        <v>71</v>
      </c>
      <c r="E42" s="31">
        <f>D42-C42</f>
        <v>-5</v>
      </c>
    </row>
    <row r="43" spans="1:5" s="2" customFormat="1" ht="18" customHeight="1">
      <c r="A43" s="62">
        <v>24</v>
      </c>
      <c r="B43" s="9" t="s">
        <v>53</v>
      </c>
      <c r="C43" s="31">
        <v>13.6</v>
      </c>
      <c r="D43" s="31">
        <v>13.6</v>
      </c>
      <c r="E43" s="31">
        <f t="shared" si="0"/>
        <v>0</v>
      </c>
    </row>
    <row r="44" spans="1:5" s="2" customFormat="1" ht="18" customHeight="1">
      <c r="A44" s="62">
        <v>25</v>
      </c>
      <c r="B44" s="10" t="s">
        <v>54</v>
      </c>
      <c r="C44" s="31">
        <v>100</v>
      </c>
      <c r="D44" s="31">
        <v>5</v>
      </c>
      <c r="E44" s="31">
        <f t="shared" si="0"/>
        <v>-95</v>
      </c>
    </row>
    <row r="45" spans="1:5" s="2" customFormat="1" ht="18" customHeight="1">
      <c r="A45" s="44" t="s">
        <v>55</v>
      </c>
      <c r="B45" s="45" t="s">
        <v>56</v>
      </c>
      <c r="C45" s="46">
        <f>C46</f>
        <v>340</v>
      </c>
      <c r="D45" s="46">
        <f>D46</f>
        <v>582.1</v>
      </c>
      <c r="E45" s="46">
        <f t="shared" si="0"/>
        <v>242.10000000000002</v>
      </c>
    </row>
    <row r="46" spans="1:5" s="2" customFormat="1" ht="18" customHeight="1">
      <c r="A46" s="62">
        <v>1</v>
      </c>
      <c r="B46" s="12" t="s">
        <v>57</v>
      </c>
      <c r="C46" s="31">
        <f>SUM(C47:C48)</f>
        <v>340</v>
      </c>
      <c r="D46" s="31">
        <f>SUM(D47:D48)</f>
        <v>582.1</v>
      </c>
      <c r="E46" s="31">
        <f t="shared" si="0"/>
        <v>242.10000000000002</v>
      </c>
    </row>
    <row r="47" spans="1:5" s="2" customFormat="1" ht="18" customHeight="1">
      <c r="A47" s="60">
        <v>1.1000000000000001</v>
      </c>
      <c r="B47" s="11" t="s">
        <v>58</v>
      </c>
      <c r="C47" s="63">
        <v>300</v>
      </c>
      <c r="D47" s="56">
        <v>582.1</v>
      </c>
      <c r="E47" s="31">
        <f t="shared" si="0"/>
        <v>282.10000000000002</v>
      </c>
    </row>
    <row r="48" spans="1:5" s="2" customFormat="1" ht="18" customHeight="1">
      <c r="A48" s="60">
        <v>1.2</v>
      </c>
      <c r="B48" s="11" t="s">
        <v>59</v>
      </c>
      <c r="C48" s="63">
        <v>40</v>
      </c>
      <c r="D48" s="56"/>
      <c r="E48" s="31">
        <f t="shared" si="0"/>
        <v>-40</v>
      </c>
    </row>
    <row r="49" spans="1:5" s="1" customFormat="1" ht="43.5" customHeight="1">
      <c r="A49" s="44" t="s">
        <v>60</v>
      </c>
      <c r="B49" s="45" t="s">
        <v>61</v>
      </c>
      <c r="C49" s="46">
        <f>C7+C8-C13</f>
        <v>1105.1999999999971</v>
      </c>
      <c r="D49" s="46">
        <f>D7+D8-D13</f>
        <v>1873.4000000000087</v>
      </c>
      <c r="E49" s="46">
        <f t="shared" ref="E49" si="1">D49-C49</f>
        <v>768.20000000001164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2018-11-05T05:29:08Z</dcterms:modified>
</cp:coreProperties>
</file>